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-15" yWindow="-15" windowWidth="19260" windowHeight="11535" tabRatio="887"/>
  </bookViews>
  <sheets>
    <sheet name="2017 год" sheetId="33" r:id="rId1"/>
  </sheets>
  <calcPr calcId="124519"/>
</workbook>
</file>

<file path=xl/calcChain.xml><?xml version="1.0" encoding="utf-8"?>
<calcChain xmlns="http://schemas.openxmlformats.org/spreadsheetml/2006/main">
  <c r="E25" i="33"/>
  <c r="D25"/>
  <c r="E27"/>
  <c r="D27"/>
  <c r="F29"/>
  <c r="F31" l="1"/>
  <c r="F28"/>
  <c r="F20"/>
  <c r="F19"/>
  <c r="E18"/>
  <c r="F17"/>
  <c r="F16" s="1"/>
  <c r="F15"/>
  <c r="F14"/>
  <c r="F13"/>
  <c r="F12"/>
  <c r="F10"/>
  <c r="F9" s="1"/>
  <c r="E11"/>
  <c r="D11"/>
  <c r="D16"/>
  <c r="E30"/>
  <c r="E33"/>
  <c r="D30"/>
  <c r="E16"/>
  <c r="D9"/>
  <c r="D18"/>
  <c r="D33"/>
  <c r="E9"/>
  <c r="E24"/>
  <c r="F24" s="1"/>
  <c r="E22"/>
  <c r="F22" s="1"/>
  <c r="D8" l="1"/>
  <c r="E8"/>
  <c r="F33"/>
  <c r="F11"/>
  <c r="F18"/>
  <c r="F27"/>
  <c r="F30"/>
  <c r="E26"/>
  <c r="D26"/>
  <c r="F25" l="1"/>
  <c r="F26"/>
  <c r="F8"/>
  <c r="D35"/>
  <c r="E35" l="1"/>
  <c r="F35" s="1"/>
</calcChain>
</file>

<file path=xl/sharedStrings.xml><?xml version="1.0" encoding="utf-8"?>
<sst xmlns="http://schemas.openxmlformats.org/spreadsheetml/2006/main" count="65" uniqueCount="64">
  <si>
    <t>код</t>
  </si>
  <si>
    <t>Наименование источника</t>
  </si>
  <si>
    <t>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</si>
  <si>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</si>
  <si>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</si>
  <si>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</si>
  <si>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</si>
  <si>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</si>
  <si>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</si>
  <si>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</si>
  <si>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000 1 00 00000 00 0000 000</t>
  </si>
  <si>
    <t>000 1 01 00000 00 0000 000</t>
  </si>
  <si>
    <t>000 1 01 02000 01 0000 110</t>
  </si>
  <si>
    <t>000 1 05 00000 00 0000 000</t>
  </si>
  <si>
    <t>000 1 05 03000 01 1000 110</t>
  </si>
  <si>
    <t>000 1 06 00000 00 0000 000</t>
  </si>
  <si>
    <t>000 1 06 01000 00 0000 110</t>
  </si>
  <si>
    <t>000 1 06 06000 00 0000 110</t>
  </si>
  <si>
    <t>000 1 11 00000 00 0000 000</t>
  </si>
  <si>
    <t>000 1 17 05050 10 0000 180</t>
  </si>
  <si>
    <t>Прочие неналоговые доходы бюджетов поселений</t>
  </si>
  <si>
    <t>000 2 00 00000 00 0000 000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</si>
  <si>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</si>
  <si>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</si>
  <si>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</si>
  <si>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 xml:space="preserve">         </t>
  </si>
  <si>
    <t>ВСЕГО  ДОХОДОВ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</si>
  <si>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</si>
  <si>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000 1 14 02030 10 0000 410</t>
  </si>
  <si>
    <t>Прочие субсидии бюджетам поселений</t>
  </si>
  <si>
    <t>Дотации бюджетам поселений на выравнивание  бюджетной обеспеченности</t>
  </si>
  <si>
    <t>000 2 02 00000 00 0000 151</t>
  </si>
  <si>
    <t>Безвозмездные поступления от бругих бюджетов бюджетной системы Российской федерации</t>
  </si>
  <si>
    <t>-ОЦП "Чистая вода" на 2010-2015</t>
  </si>
  <si>
    <t>Субвенции бюджетам поселений на осуществление  первичного воинского учета на территориях, где отсутствуют военные комиссариаты</t>
  </si>
  <si>
    <t>000 1 03 00000 00 0000 000</t>
  </si>
  <si>
    <t>Доходы от уплаты акцизов на нефтепродукты</t>
  </si>
  <si>
    <t>000 1 14 00000 00 0000 000</t>
  </si>
  <si>
    <t>Доходы от продажи материальных и нематериальных активов</t>
  </si>
  <si>
    <t>000 1 03 02230 01 0000 110</t>
  </si>
  <si>
    <t>Доходы от уплаты акцизов на дизельное топливо</t>
  </si>
  <si>
    <t>000 1 03 02240 01 0000 110</t>
  </si>
  <si>
    <t>Доходы от уплаты акцизов на моторные масла</t>
  </si>
  <si>
    <t>000 1 03 02250 01 0000 110</t>
  </si>
  <si>
    <t>Доходы от уплаты акцизов на автомобильный бензин, производимый на территории РФ</t>
  </si>
  <si>
    <t>000 1 03 02260 01 0000 110</t>
  </si>
  <si>
    <t>Доходы от уплаты акцизов на прямогонный бензин, производимый на территории РФ</t>
  </si>
  <si>
    <t>Приложение №1</t>
  </si>
  <si>
    <t>План</t>
  </si>
  <si>
    <t>Поступило</t>
  </si>
  <si>
    <t>Процент исполнения</t>
  </si>
  <si>
    <t>(рублей)</t>
  </si>
  <si>
    <t>к Решению Собрания представителей селького поселения Девлезеркино об утверждении отчета "Об исполнении бюджета сельского поселения Девлезеркино муниципального района Челно-Вершинский  за 2017 год "</t>
  </si>
  <si>
    <t>Отчет о поступление доходов в бюджет сельского поселения Девлезеркино муниципального района Челно-Вершинский за 2017 год</t>
  </si>
  <si>
    <t>000 2 02 15001 10 0000 151</t>
  </si>
  <si>
    <t>000 2 02 19999 10 0000 151</t>
  </si>
  <si>
    <t>Прочие дотации бюджетам поселений</t>
  </si>
  <si>
    <t>000 2 02 29999 10 0000 151</t>
  </si>
  <si>
    <t>000 2 02 29990 00 0000 151</t>
  </si>
  <si>
    <t>Субсидии бюджетам на финансовое обеспечение отдельных полномочий</t>
  </si>
  <si>
    <t>000 2 02 35118 10 0000 151</t>
  </si>
  <si>
    <t>000 2 02 35110 00 0000 151</t>
  </si>
  <si>
    <t>Субвенции бюджетам на осуществление  первичного воинского учета на территориях, где отсутствуют военные комиссариаты</t>
  </si>
  <si>
    <t>000 2 02 10000 00 0000 151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</si>
</sst>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9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5">
    <xf numFmtId="0" fontId="0" fillId="0" borderId="0"/>
    <xf numFmtId="0" fontId="6" fillId="0" borderId="0"/>
    <xf numFmtId="0" fontId="2" fillId="0" borderId="0" applyNumberFormat="0"/>
    <xf numFmtId="0" fontId="2" fillId="0" borderId="0"/>
    <xf numFmtId="0" fontId="2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4"/>
    <xf numFmtId="0" fontId="3" fillId="0" borderId="0" xfId="2" applyFont="1"/>
    <xf numFmtId="0" fontId="3" fillId="0" borderId="0" xfId="3" applyFont="1"/>
    <xf numFmtId="0" fontId="2" fillId="0" borderId="0" xfId="4" applyFont="1"/>
    <xf numFmtId="0" fontId="7" fillId="0" borderId="0" xfId="4" applyFont="1"/>
    <xf numFmtId="0" fontId="4" fillId="0" borderId="1" xfId="2" applyFont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top" wrapText="1"/>
    </xf>
    <xf numFmtId="0" fontId="4" fillId="2" borderId="1" xfId="2" applyFont="1" applyFill="1" applyBorder="1" applyAlignment="1">
      <alignment vertical="top" wrapText="1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5" fillId="0" borderId="1" xfId="2" applyFont="1" applyBorder="1" applyAlignment="1">
      <alignment horizontal="center" vertical="top" wrapText="1"/>
    </xf>
    <xf numFmtId="0" fontId="5" fillId="0" borderId="1" xfId="2" applyFont="1" applyBorder="1" applyAlignment="1">
      <alignment vertical="top" wrapText="1"/>
    </xf>
    <xf numFmtId="0" fontId="4" fillId="0" borderId="2" xfId="2" applyFont="1" applyBorder="1" applyAlignment="1">
      <alignment horizontal="center" vertical="top" wrapText="1"/>
    </xf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2" applyFont="1" applyBorder="1" applyAlignment="1">
      <alignment vertical="top"/>
    </xf>
    <xf numFmtId="0" fontId="4" fillId="0" borderId="1" xfId="2" applyFont="1" applyBorder="1" applyAlignment="1">
      <alignment vertical="top"/>
    </xf>
    <xf numFmtId="0" fontId="4" fillId="0" borderId="3" xfId="2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3" borderId="1" xfId="1" applyNumberFormat="1" applyFont="1" applyFill="1" applyBorder="1" applyAlignment="1" applyProtection="1">
      <alignment horizontal="center" vertical="top" wrapText="1"/>
      <protection hidden="1"/>
    </xf>
    <xf numFmtId="49" fontId="8" fillId="3" borderId="1" xfId="1" applyNumberFormat="1" applyFont="1" applyFill="1" applyBorder="1" applyAlignment="1" applyProtection="1">
      <alignment horizontal="left" vertical="top" wrapText="1"/>
      <protection hidden="1"/>
    </xf>
    <xf numFmtId="0" fontId="4" fillId="3" borderId="1" xfId="2" applyFont="1" applyFill="1" applyBorder="1" applyAlignment="1">
      <alignment vertical="top" wrapText="1"/>
    </xf>
    <xf numFmtId="164" fontId="4" fillId="2" borderId="1" xfId="2" applyNumberFormat="1" applyFont="1" applyFill="1" applyBorder="1" applyAlignment="1" applyProtection="1">
      <alignment vertical="top" wrapText="1"/>
    </xf>
    <xf numFmtId="164" fontId="4" fillId="0" borderId="1" xfId="2" applyNumberFormat="1" applyFont="1" applyBorder="1" applyAlignment="1" applyProtection="1">
      <alignment vertical="top" wrapText="1"/>
    </xf>
    <xf numFmtId="164" fontId="5" fillId="0" borderId="1" xfId="3" applyNumberFormat="1" applyFont="1" applyBorder="1" applyAlignment="1" applyProtection="1">
      <alignment vertical="top"/>
    </xf>
    <xf numFmtId="164" fontId="4" fillId="3" borderId="1" xfId="3" applyNumberFormat="1" applyFont="1" applyFill="1" applyBorder="1" applyAlignment="1" applyProtection="1">
      <alignment vertical="top"/>
      <protection locked="0"/>
    </xf>
    <xf numFmtId="164" fontId="4" fillId="0" borderId="1" xfId="3" applyNumberFormat="1" applyFont="1" applyBorder="1" applyAlignment="1" applyProtection="1">
      <alignment vertical="top"/>
    </xf>
    <xf numFmtId="164" fontId="4" fillId="0" borderId="1" xfId="3" applyNumberFormat="1" applyFont="1" applyFill="1" applyBorder="1" applyAlignment="1" applyProtection="1">
      <alignment vertical="top"/>
    </xf>
    <xf numFmtId="164" fontId="5" fillId="4" borderId="1" xfId="3" applyNumberFormat="1" applyFont="1" applyFill="1" applyBorder="1" applyAlignment="1" applyProtection="1">
      <alignment vertical="top"/>
      <protection locked="0"/>
    </xf>
    <xf numFmtId="164" fontId="4" fillId="3" borderId="1" xfId="2" applyNumberFormat="1" applyFont="1" applyFill="1" applyBorder="1" applyAlignment="1" applyProtection="1">
      <alignment vertical="top" wrapText="1"/>
    </xf>
    <xf numFmtId="164" fontId="8" fillId="3" borderId="1" xfId="3" applyNumberFormat="1" applyFont="1" applyFill="1" applyBorder="1" applyAlignment="1" applyProtection="1">
      <alignment vertical="top"/>
      <protection locked="0"/>
    </xf>
    <xf numFmtId="164" fontId="8" fillId="3" borderId="1" xfId="3" applyNumberFormat="1" applyFont="1" applyFill="1" applyBorder="1" applyAlignment="1" applyProtection="1">
      <alignment vertical="top"/>
    </xf>
    <xf numFmtId="164" fontId="5" fillId="3" borderId="1" xfId="2" applyNumberFormat="1" applyFont="1" applyFill="1" applyBorder="1" applyAlignment="1" applyProtection="1">
      <alignment vertical="top" wrapText="1"/>
      <protection locked="0"/>
    </xf>
    <xf numFmtId="164" fontId="4" fillId="0" borderId="1" xfId="2" applyNumberFormat="1" applyFont="1" applyBorder="1" applyAlignment="1" applyProtection="1">
      <alignment vertical="top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9" fillId="0" borderId="0" xfId="4" applyFont="1"/>
    <xf numFmtId="164" fontId="4" fillId="5" borderId="1" xfId="3" applyNumberFormat="1" applyFont="1" applyFill="1" applyBorder="1" applyAlignment="1" applyProtection="1">
      <alignment vertical="top"/>
      <protection locked="0"/>
    </xf>
    <xf numFmtId="0" fontId="4" fillId="0" borderId="4" xfId="2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1" xfId="3" applyFont="1" applyBorder="1" applyAlignment="1">
      <alignment horizontal="center" vertical="justify"/>
    </xf>
    <xf numFmtId="4" fontId="5" fillId="0" borderId="1" xfId="3" applyNumberFormat="1" applyFont="1" applyBorder="1" applyAlignment="1" applyProtection="1">
      <alignment vertical="top"/>
    </xf>
    <xf numFmtId="4" fontId="5" fillId="3" borderId="1" xfId="3" applyNumberFormat="1" applyFont="1" applyFill="1" applyBorder="1" applyAlignment="1" applyProtection="1">
      <alignment vertical="top"/>
      <protection locked="0"/>
    </xf>
    <xf numFmtId="4" fontId="4" fillId="0" borderId="1" xfId="2" applyNumberFormat="1" applyFont="1" applyBorder="1" applyAlignment="1" applyProtection="1">
      <alignment vertical="top" wrapText="1"/>
    </xf>
    <xf numFmtId="0" fontId="3" fillId="0" borderId="0" xfId="3" applyFont="1" applyAlignment="1">
      <alignment horizontal="right"/>
    </xf>
    <xf numFmtId="4" fontId="4" fillId="3" borderId="1" xfId="3" applyNumberFormat="1" applyFont="1" applyFill="1" applyBorder="1" applyAlignment="1" applyProtection="1">
      <alignment vertical="top"/>
      <protection locked="0"/>
    </xf>
    <xf numFmtId="4" fontId="4" fillId="0" borderId="1" xfId="3" applyNumberFormat="1" applyFont="1" applyBorder="1" applyAlignment="1" applyProtection="1">
      <alignment vertical="top"/>
    </xf>
    <xf numFmtId="4" fontId="4" fillId="2" borderId="1" xfId="2" applyNumberFormat="1" applyFont="1" applyFill="1" applyBorder="1" applyAlignment="1" applyProtection="1">
      <alignment vertical="top" wrapText="1"/>
    </xf>
    <xf numFmtId="4" fontId="4" fillId="3" borderId="1" xfId="2" applyNumberFormat="1" applyFont="1" applyFill="1" applyBorder="1" applyAlignment="1" applyProtection="1">
      <alignment vertical="top" wrapText="1"/>
    </xf>
    <xf numFmtId="4" fontId="4" fillId="0" borderId="1" xfId="2" applyNumberFormat="1" applyFont="1" applyBorder="1" applyAlignment="1" applyProtection="1">
      <alignment vertical="top"/>
    </xf>
    <xf numFmtId="0" fontId="4" fillId="0" borderId="0" xfId="2" applyFont="1" applyAlignment="1">
      <alignment horizont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vertical="top" wrapText="1"/>
    </xf>
    <xf numFmtId="0" fontId="10" fillId="0" borderId="0" xfId="0" applyFont="1" applyAlignment="1">
      <alignment horizontal="right" vertical="top" wrapText="1"/>
    </xf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view="pageBreakPreview" topLeftCell="B3" zoomScaleNormal="85" zoomScaleSheetLayoutView="100" workbookViewId="0">
      <selection activeCell="C27" sqref="C27"/>
    </sheetView>
  </sheetViews>
  <sheetFormatPr defaultRowHeight="12.75"/>
  <cols>
    <col min="1" max="1" width="4" style="3" hidden="1" customWidth="1"/>
    <col min="2" max="2" width="28.7109375" style="3" customWidth="1"/>
    <col min="3" max="3" width="88.140625" style="3" customWidth="1"/>
    <col min="4" max="4" width="14.140625" style="3" customWidth="1"/>
    <col min="5" max="5" width="12.7109375" style="3" customWidth="1"/>
    <col min="6" max="6" width="13.140625" style="3" customWidth="1"/>
    <col min="7" max="16384" width="9.140625" style="3"/>
  </cols>
  <sheetData>
    <row r="1" spans="1:7">
      <c r="B1" s="4" t="s">
        <v>25</v>
      </c>
      <c r="C1" s="2"/>
      <c r="D1" s="56" t="s">
        <v>47</v>
      </c>
      <c r="E1" s="56"/>
      <c r="F1" s="56"/>
    </row>
    <row r="2" spans="1:7" ht="66" customHeight="1">
      <c r="B2" s="4"/>
      <c r="C2" s="44"/>
      <c r="D2" s="58" t="s">
        <v>52</v>
      </c>
      <c r="E2" s="59"/>
      <c r="F2" s="59"/>
      <c r="G2" s="1"/>
    </row>
    <row r="3" spans="1:7" ht="12.75" customHeight="1">
      <c r="B3" s="4"/>
      <c r="C3" s="40"/>
      <c r="D3" s="57"/>
      <c r="E3" s="57"/>
      <c r="F3" s="57"/>
    </row>
    <row r="4" spans="1:7" ht="11.25" customHeight="1">
      <c r="B4" s="4"/>
      <c r="C4" s="1"/>
      <c r="D4" s="39"/>
      <c r="E4" s="39"/>
      <c r="F4" s="39"/>
    </row>
    <row r="5" spans="1:7" ht="28.5" customHeight="1">
      <c r="B5" s="4"/>
      <c r="C5" s="55" t="s">
        <v>53</v>
      </c>
      <c r="D5" s="55"/>
      <c r="E5" s="5"/>
      <c r="F5" s="5"/>
    </row>
    <row r="6" spans="1:7">
      <c r="B6" s="4"/>
      <c r="C6" s="4"/>
      <c r="D6" s="5"/>
      <c r="E6" s="5"/>
      <c r="F6" s="49" t="s">
        <v>51</v>
      </c>
    </row>
    <row r="7" spans="1:7" ht="34.5" customHeight="1">
      <c r="B7" s="8" t="s">
        <v>0</v>
      </c>
      <c r="C7" s="8" t="s">
        <v>1</v>
      </c>
      <c r="D7" s="20" t="s">
        <v>48</v>
      </c>
      <c r="E7" s="21" t="s">
        <v>49</v>
      </c>
      <c r="F7" s="45" t="s">
        <v>50</v>
      </c>
    </row>
    <row r="8" spans="1:7" ht="15.75">
      <c r="B8" s="9" t="s">
        <v>10</v>
      </c>
      <c r="C8" s="10" t="s">
        <v>2</v>
      </c>
      <c r="D8" s="52">
        <f>D9+D16+D18+D21+D11+D23</f>
        <v>2648956</v>
      </c>
      <c r="E8" s="52">
        <f>E9+E16+E18+E21+E11+E23</f>
        <v>2635162.3899999997</v>
      </c>
      <c r="F8" s="27">
        <f>E8/D8*100</f>
        <v>99.479281271565085</v>
      </c>
    </row>
    <row r="9" spans="1:7" ht="15.75">
      <c r="A9" s="3">
        <v>1</v>
      </c>
      <c r="B9" s="11" t="s">
        <v>11</v>
      </c>
      <c r="C9" s="12" t="s">
        <v>3</v>
      </c>
      <c r="D9" s="48">
        <f>D10</f>
        <v>469000</v>
      </c>
      <c r="E9" s="48">
        <f>E10</f>
        <v>468986.75</v>
      </c>
      <c r="F9" s="28">
        <f>F10</f>
        <v>99.997174840085293</v>
      </c>
    </row>
    <row r="10" spans="1:7" ht="15.75">
      <c r="B10" s="13" t="s">
        <v>12</v>
      </c>
      <c r="C10" s="14" t="s">
        <v>4</v>
      </c>
      <c r="D10" s="46">
        <v>469000</v>
      </c>
      <c r="E10" s="47">
        <v>468986.75</v>
      </c>
      <c r="F10" s="29">
        <f t="shared" ref="F10:F15" si="0">E10/D10*100</f>
        <v>99.997174840085293</v>
      </c>
    </row>
    <row r="11" spans="1:7" ht="15.75">
      <c r="B11" s="11" t="s">
        <v>35</v>
      </c>
      <c r="C11" s="12" t="s">
        <v>36</v>
      </c>
      <c r="D11" s="46">
        <f>D12+D13+D14+D15</f>
        <v>1319999.9999999998</v>
      </c>
      <c r="E11" s="47">
        <f>E12+E13+E14+E15</f>
        <v>1325953.5699999998</v>
      </c>
      <c r="F11" s="29">
        <f t="shared" si="0"/>
        <v>100.45102803030304</v>
      </c>
    </row>
    <row r="12" spans="1:7" ht="15.75">
      <c r="B12" s="13" t="s">
        <v>39</v>
      </c>
      <c r="C12" s="14" t="s">
        <v>40</v>
      </c>
      <c r="D12" s="46">
        <v>538882.73</v>
      </c>
      <c r="E12" s="47">
        <v>544833.44999999995</v>
      </c>
      <c r="F12" s="29">
        <f t="shared" si="0"/>
        <v>101.10426994014077</v>
      </c>
    </row>
    <row r="13" spans="1:7" ht="15.75">
      <c r="B13" s="13" t="s">
        <v>41</v>
      </c>
      <c r="C13" s="14" t="s">
        <v>42</v>
      </c>
      <c r="D13" s="46">
        <v>5528.11</v>
      </c>
      <c r="E13" s="47">
        <v>5530.96</v>
      </c>
      <c r="F13" s="29">
        <f t="shared" si="0"/>
        <v>100.05155469048192</v>
      </c>
    </row>
    <row r="14" spans="1:7" ht="20.25" customHeight="1">
      <c r="B14" s="13" t="s">
        <v>43</v>
      </c>
      <c r="C14" s="14" t="s">
        <v>44</v>
      </c>
      <c r="D14" s="46">
        <v>881110.5</v>
      </c>
      <c r="E14" s="47">
        <v>881110.5</v>
      </c>
      <c r="F14" s="29">
        <f t="shared" si="0"/>
        <v>100</v>
      </c>
    </row>
    <row r="15" spans="1:7" ht="21.75" customHeight="1">
      <c r="B15" s="13" t="s">
        <v>45</v>
      </c>
      <c r="C15" s="14" t="s">
        <v>46</v>
      </c>
      <c r="D15" s="46">
        <v>-105521.34</v>
      </c>
      <c r="E15" s="47">
        <v>-105521.34</v>
      </c>
      <c r="F15" s="29">
        <f t="shared" si="0"/>
        <v>100</v>
      </c>
    </row>
    <row r="16" spans="1:7" ht="15.75">
      <c r="A16" s="3">
        <v>1</v>
      </c>
      <c r="B16" s="11" t="s">
        <v>13</v>
      </c>
      <c r="C16" s="12" t="s">
        <v>5</v>
      </c>
      <c r="D16" s="48">
        <f>D17</f>
        <v>28177</v>
      </c>
      <c r="E16" s="48">
        <f>E17</f>
        <v>28177</v>
      </c>
      <c r="F16" s="28">
        <f>F17</f>
        <v>100</v>
      </c>
    </row>
    <row r="17" spans="1:7" ht="15.75">
      <c r="B17" s="13" t="s">
        <v>14</v>
      </c>
      <c r="C17" s="14" t="s">
        <v>6</v>
      </c>
      <c r="D17" s="47">
        <v>28177</v>
      </c>
      <c r="E17" s="46">
        <v>28177</v>
      </c>
      <c r="F17" s="29">
        <f>E17/D17*100</f>
        <v>100</v>
      </c>
    </row>
    <row r="18" spans="1:7" ht="15.75">
      <c r="A18" s="3">
        <v>1</v>
      </c>
      <c r="B18" s="11" t="s">
        <v>15</v>
      </c>
      <c r="C18" s="12" t="s">
        <v>7</v>
      </c>
      <c r="D18" s="48">
        <f>D19+D20</f>
        <v>831779</v>
      </c>
      <c r="E18" s="48">
        <f>E19+E20</f>
        <v>812045.07</v>
      </c>
      <c r="F18" s="28">
        <f>E18/D18*100</f>
        <v>97.627503219004069</v>
      </c>
    </row>
    <row r="19" spans="1:7" ht="15.75">
      <c r="B19" s="13" t="s">
        <v>16</v>
      </c>
      <c r="C19" s="14" t="s">
        <v>8</v>
      </c>
      <c r="D19" s="47">
        <v>63885.08</v>
      </c>
      <c r="E19" s="46">
        <v>63794.080000000002</v>
      </c>
      <c r="F19" s="29">
        <f>E19/D19*100</f>
        <v>99.857556725294856</v>
      </c>
    </row>
    <row r="20" spans="1:7" ht="15.75">
      <c r="B20" s="13" t="s">
        <v>17</v>
      </c>
      <c r="C20" s="14" t="s">
        <v>9</v>
      </c>
      <c r="D20" s="47">
        <v>767893.92</v>
      </c>
      <c r="E20" s="46">
        <v>748250.99</v>
      </c>
      <c r="F20" s="29">
        <f>E20/D20*100</f>
        <v>97.441973495505735</v>
      </c>
    </row>
    <row r="21" spans="1:7" ht="33" hidden="1" customHeight="1">
      <c r="A21" s="3">
        <v>1</v>
      </c>
      <c r="B21" s="11" t="s">
        <v>18</v>
      </c>
      <c r="C21" s="12" t="s">
        <v>23</v>
      </c>
      <c r="D21" s="32">
        <v>0</v>
      </c>
      <c r="E21" s="32">
        <v>0</v>
      </c>
      <c r="F21" s="32">
        <v>0</v>
      </c>
    </row>
    <row r="22" spans="1:7" ht="31.5" hidden="1">
      <c r="B22" s="16" t="s">
        <v>28</v>
      </c>
      <c r="C22" s="17" t="s">
        <v>27</v>
      </c>
      <c r="D22" s="33"/>
      <c r="E22" s="29">
        <f>D22*1.068</f>
        <v>0</v>
      </c>
      <c r="F22" s="29">
        <f>E22*1.063</f>
        <v>0</v>
      </c>
    </row>
    <row r="23" spans="1:7" s="41" customFormat="1" ht="15.75" hidden="1">
      <c r="B23" s="11" t="s">
        <v>37</v>
      </c>
      <c r="C23" s="23" t="s">
        <v>38</v>
      </c>
      <c r="D23" s="42">
        <v>0</v>
      </c>
      <c r="E23" s="31">
        <v>0</v>
      </c>
      <c r="F23" s="31">
        <v>0</v>
      </c>
    </row>
    <row r="24" spans="1:7" ht="15.75" hidden="1">
      <c r="A24" s="3">
        <v>1</v>
      </c>
      <c r="B24" s="15" t="s">
        <v>19</v>
      </c>
      <c r="C24" s="43" t="s">
        <v>20</v>
      </c>
      <c r="D24" s="30">
        <v>0</v>
      </c>
      <c r="E24" s="30">
        <f>D24</f>
        <v>0</v>
      </c>
      <c r="F24" s="30">
        <f>E24</f>
        <v>0</v>
      </c>
      <c r="G24" s="7"/>
    </row>
    <row r="25" spans="1:7" ht="15.75">
      <c r="B25" s="9" t="s">
        <v>21</v>
      </c>
      <c r="C25" s="10" t="s">
        <v>24</v>
      </c>
      <c r="D25" s="52">
        <f>D26</f>
        <v>2038500</v>
      </c>
      <c r="E25" s="52">
        <f>E26</f>
        <v>1861500</v>
      </c>
      <c r="F25" s="27">
        <f t="shared" ref="F25:F31" si="1">E25/D25*100</f>
        <v>91.31714495952906</v>
      </c>
    </row>
    <row r="26" spans="1:7" ht="31.5">
      <c r="B26" s="22" t="s">
        <v>31</v>
      </c>
      <c r="C26" s="26" t="s">
        <v>32</v>
      </c>
      <c r="D26" s="53">
        <f>D27+D30+D33</f>
        <v>2038500</v>
      </c>
      <c r="E26" s="53">
        <f>E27+E30+E33</f>
        <v>1861500</v>
      </c>
      <c r="F26" s="34">
        <f t="shared" si="1"/>
        <v>91.31714495952906</v>
      </c>
    </row>
    <row r="27" spans="1:7" ht="19.5" customHeight="1">
      <c r="B27" s="22" t="s">
        <v>63</v>
      </c>
      <c r="C27" s="26" t="s">
        <v>9</v>
      </c>
      <c r="D27" s="53">
        <f>D28+D29</f>
        <v>664600</v>
      </c>
      <c r="E27" s="53">
        <f>E28+E29</f>
        <v>664600</v>
      </c>
      <c r="F27" s="34">
        <f t="shared" si="1"/>
        <v>100</v>
      </c>
    </row>
    <row r="28" spans="1:7" ht="20.25" customHeight="1">
      <c r="B28" s="16" t="s">
        <v>54</v>
      </c>
      <c r="C28" s="17" t="s">
        <v>30</v>
      </c>
      <c r="D28" s="47">
        <v>464600</v>
      </c>
      <c r="E28" s="46">
        <v>464600</v>
      </c>
      <c r="F28" s="29">
        <f t="shared" si="1"/>
        <v>100</v>
      </c>
    </row>
    <row r="29" spans="1:7" ht="20.25" customHeight="1">
      <c r="B29" s="16" t="s">
        <v>55</v>
      </c>
      <c r="C29" s="17" t="s">
        <v>56</v>
      </c>
      <c r="D29" s="47">
        <v>200000</v>
      </c>
      <c r="E29" s="46">
        <v>200000</v>
      </c>
      <c r="F29" s="29">
        <f t="shared" si="1"/>
        <v>100</v>
      </c>
    </row>
    <row r="30" spans="1:7" ht="30.75" customHeight="1">
      <c r="B30" s="22" t="s">
        <v>58</v>
      </c>
      <c r="C30" s="23" t="s">
        <v>59</v>
      </c>
      <c r="D30" s="50">
        <f>D31</f>
        <v>1299400</v>
      </c>
      <c r="E30" s="51">
        <f>E31</f>
        <v>1122400</v>
      </c>
      <c r="F30" s="31">
        <f t="shared" si="1"/>
        <v>86.378328459288895</v>
      </c>
    </row>
    <row r="31" spans="1:7" ht="15.75">
      <c r="B31" s="16" t="s">
        <v>57</v>
      </c>
      <c r="C31" s="17" t="s">
        <v>29</v>
      </c>
      <c r="D31" s="47">
        <v>1299400</v>
      </c>
      <c r="E31" s="46">
        <v>1122400</v>
      </c>
      <c r="F31" s="29">
        <f t="shared" si="1"/>
        <v>86.378328459288895</v>
      </c>
    </row>
    <row r="32" spans="1:7" hidden="1">
      <c r="B32" s="24"/>
      <c r="C32" s="25" t="s">
        <v>33</v>
      </c>
      <c r="D32" s="35">
        <v>0</v>
      </c>
      <c r="E32" s="36">
        <v>0</v>
      </c>
      <c r="F32" s="36">
        <v>0</v>
      </c>
    </row>
    <row r="33" spans="1:6" ht="31.5">
      <c r="A33" s="3">
        <v>2</v>
      </c>
      <c r="B33" s="11" t="s">
        <v>61</v>
      </c>
      <c r="C33" s="12" t="s">
        <v>62</v>
      </c>
      <c r="D33" s="28">
        <f>D34</f>
        <v>74500</v>
      </c>
      <c r="E33" s="28">
        <f>E34</f>
        <v>74500</v>
      </c>
      <c r="F33" s="28">
        <f>E33/D33*100</f>
        <v>100</v>
      </c>
    </row>
    <row r="34" spans="1:6" ht="33.75" customHeight="1">
      <c r="A34" s="3" t="s">
        <v>22</v>
      </c>
      <c r="B34" s="16" t="s">
        <v>60</v>
      </c>
      <c r="C34" s="17" t="s">
        <v>34</v>
      </c>
      <c r="D34" s="37">
        <v>74500</v>
      </c>
      <c r="E34" s="29">
        <v>74500</v>
      </c>
      <c r="F34" s="29">
        <v>100</v>
      </c>
    </row>
    <row r="35" spans="1:6" ht="15.75">
      <c r="B35" s="18"/>
      <c r="C35" s="19" t="s">
        <v>26</v>
      </c>
      <c r="D35" s="54">
        <f>D8+D25</f>
        <v>4687456</v>
      </c>
      <c r="E35" s="54">
        <f>E8+E25</f>
        <v>4496662.3899999997</v>
      </c>
      <c r="F35" s="38">
        <f>E35/D35*100</f>
        <v>95.929698113432949</v>
      </c>
    </row>
    <row r="36" spans="1:6">
      <c r="C36" s="6"/>
    </row>
  </sheetData>
  <mergeCells count="4">
    <mergeCell ref="C5:D5"/>
    <mergeCell ref="D1:F1"/>
    <mergeCell ref="D3:F3"/>
    <mergeCell ref="D2:F2"/>
  </mergeCells>
  <phoneticPr fontId="0" type="noConversion"/>
  <pageMargins left="0.59055118110236227" right="0.59055118110236227" top="0" bottom="0" header="0" footer="0"/>
  <pageSetup paperSize="9" scale="87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 год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Девлезеркино</cp:lastModifiedBy>
  <cp:lastPrinted>2018-04-26T04:38:35Z</cp:lastPrinted>
  <dcterms:created xsi:type="dcterms:W3CDTF">1996-10-08T23:32:33Z</dcterms:created>
  <dcterms:modified xsi:type="dcterms:W3CDTF">2018-04-26T04:39:17Z</dcterms:modified>
</cp:coreProperties>
</file>